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ell\Documents\Commercial\New DSM Accounts\17. 270323 to 020423\"/>
    </mc:Choice>
  </mc:AlternateContent>
  <xr:revisionPtr revIDLastSave="0" documentId="13_ncr:1_{6553CC0C-AE1D-4E65-8B37-DDA01FD3A6C9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270323" sheetId="6" r:id="rId1"/>
    <sheet name="280323" sheetId="7" r:id="rId2"/>
    <sheet name="290323" sheetId="1" r:id="rId3"/>
    <sheet name="300323" sheetId="2" r:id="rId4"/>
    <sheet name="310323" sheetId="3" r:id="rId5"/>
    <sheet name="010423" sheetId="4" r:id="rId6"/>
    <sheet name="020423" sheetId="5" r:id="rId7"/>
    <sheet name="Consolidated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8" l="1"/>
  <c r="D2" i="8"/>
  <c r="E2" i="8"/>
  <c r="F2" i="8"/>
  <c r="C3" i="8"/>
  <c r="D3" i="8"/>
  <c r="E3" i="8"/>
  <c r="F3" i="8"/>
  <c r="C4" i="8"/>
  <c r="D4" i="8"/>
  <c r="E4" i="8"/>
  <c r="F4" i="8"/>
  <c r="C5" i="8"/>
  <c r="D5" i="8"/>
  <c r="E5" i="8"/>
  <c r="F5" i="8"/>
  <c r="C6" i="8"/>
  <c r="D6" i="8"/>
  <c r="E6" i="8"/>
  <c r="F6" i="8"/>
  <c r="C7" i="8"/>
  <c r="D7" i="8"/>
  <c r="E7" i="8"/>
  <c r="F7" i="8"/>
  <c r="C8" i="8"/>
  <c r="D8" i="8"/>
  <c r="E8" i="8"/>
  <c r="F8" i="8"/>
  <c r="C9" i="8"/>
  <c r="D9" i="8"/>
  <c r="E9" i="8"/>
  <c r="F9" i="8"/>
  <c r="C10" i="8"/>
  <c r="D10" i="8"/>
  <c r="E10" i="8"/>
  <c r="F10" i="8"/>
  <c r="C11" i="8"/>
  <c r="D11" i="8"/>
  <c r="E11" i="8"/>
  <c r="F11" i="8"/>
  <c r="C12" i="8"/>
  <c r="D12" i="8"/>
  <c r="E12" i="8"/>
  <c r="F12" i="8"/>
  <c r="C13" i="8"/>
  <c r="D13" i="8"/>
  <c r="E13" i="8"/>
  <c r="F13" i="8"/>
  <c r="C14" i="8"/>
  <c r="D14" i="8"/>
  <c r="E14" i="8"/>
  <c r="F14" i="8"/>
  <c r="C15" i="8"/>
  <c r="D15" i="8"/>
  <c r="E15" i="8"/>
  <c r="F15" i="8"/>
  <c r="C16" i="8"/>
  <c r="D16" i="8"/>
  <c r="E16" i="8"/>
  <c r="F16" i="8"/>
  <c r="C17" i="8"/>
  <c r="D17" i="8"/>
  <c r="E17" i="8"/>
  <c r="F17" i="8"/>
  <c r="C18" i="8"/>
  <c r="D18" i="8"/>
  <c r="E18" i="8"/>
  <c r="F18" i="8"/>
  <c r="C19" i="8"/>
  <c r="D19" i="8"/>
  <c r="E19" i="8"/>
  <c r="F19" i="8"/>
  <c r="C20" i="8"/>
  <c r="D20" i="8"/>
  <c r="E20" i="8"/>
  <c r="F20" i="8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" i="8"/>
</calcChain>
</file>

<file path=xl/sharedStrings.xml><?xml version="1.0" encoding="utf-8"?>
<sst xmlns="http://schemas.openxmlformats.org/spreadsheetml/2006/main" count="200" uniqueCount="25">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</sst>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89AA-DDA5-4D7B-AA81-0C264BCF70C9}">
  <dimension ref="A1:F20"/>
  <sheetViews>
    <sheetView workbookViewId="0">
      <selection sqref="A1:XFD1048576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2646.0502784999999</v>
      </c>
      <c r="C2">
        <v>2642.7956800000002</v>
      </c>
      <c r="D2">
        <v>-3.2545984999998998</v>
      </c>
      <c r="E2">
        <v>1290993.5049781001</v>
      </c>
      <c r="F2">
        <v>735562.68809806602</v>
      </c>
    </row>
    <row r="3" spans="1:6" x14ac:dyDescent="0.35">
      <c r="A3" t="s">
        <v>7</v>
      </c>
      <c r="B3">
        <v>20915.992067250001</v>
      </c>
      <c r="C3">
        <v>20910.376416999999</v>
      </c>
      <c r="D3">
        <v>-5.6156502499999297</v>
      </c>
      <c r="E3">
        <v>2036004.7617532499</v>
      </c>
      <c r="F3">
        <v>1958595.45464366</v>
      </c>
    </row>
    <row r="4" spans="1:6" x14ac:dyDescent="0.35">
      <c r="A4" t="s">
        <v>8</v>
      </c>
      <c r="B4">
        <v>2573.6537507500002</v>
      </c>
      <c r="C4">
        <v>2285.0188360000002</v>
      </c>
      <c r="D4">
        <v>-288.63491475000001</v>
      </c>
      <c r="E4">
        <v>1302289.17707642</v>
      </c>
      <c r="F4">
        <v>113253.25270639401</v>
      </c>
    </row>
    <row r="5" spans="1:6" x14ac:dyDescent="0.35">
      <c r="A5" t="s">
        <v>9</v>
      </c>
      <c r="B5">
        <v>4776.7251575</v>
      </c>
      <c r="C5">
        <v>4708.5885870000002</v>
      </c>
      <c r="D5">
        <v>-68.136570499999905</v>
      </c>
      <c r="E5">
        <v>650387.26842721505</v>
      </c>
      <c r="F5">
        <v>321534.51036286901</v>
      </c>
    </row>
    <row r="6" spans="1:6" x14ac:dyDescent="0.35">
      <c r="A6" t="s">
        <v>10</v>
      </c>
      <c r="B6">
        <v>1546.2349525</v>
      </c>
      <c r="C6">
        <v>1401.4079999999999</v>
      </c>
      <c r="D6">
        <v>-144.8269525</v>
      </c>
      <c r="E6">
        <v>709128.79218595906</v>
      </c>
      <c r="F6">
        <v>43480.951972524999</v>
      </c>
    </row>
    <row r="7" spans="1:6" x14ac:dyDescent="0.35">
      <c r="A7" t="s">
        <v>11</v>
      </c>
      <c r="B7">
        <v>2170.1619824999998</v>
      </c>
      <c r="C7">
        <v>1998.4272000000001</v>
      </c>
      <c r="D7">
        <v>-171.73478249999999</v>
      </c>
      <c r="E7">
        <v>553757.71312038496</v>
      </c>
      <c r="F7">
        <v>61992.305389599998</v>
      </c>
    </row>
    <row r="8" spans="1:6" x14ac:dyDescent="0.35">
      <c r="A8" t="s">
        <v>12</v>
      </c>
      <c r="B8">
        <v>3150.5949675000002</v>
      </c>
      <c r="C8">
        <v>3594.37995</v>
      </c>
      <c r="D8">
        <v>443.78498250000001</v>
      </c>
      <c r="E8">
        <v>297734.84889457998</v>
      </c>
      <c r="F8">
        <v>2688508.7404723298</v>
      </c>
    </row>
    <row r="9" spans="1:6" x14ac:dyDescent="0.35">
      <c r="A9" t="s">
        <v>13</v>
      </c>
      <c r="B9">
        <v>19.023902499999998</v>
      </c>
      <c r="C9">
        <v>17.703600000000002</v>
      </c>
      <c r="D9">
        <v>-1.3203024999999999</v>
      </c>
      <c r="E9">
        <v>11034.531471393</v>
      </c>
      <c r="F9">
        <v>6802.1106414839996</v>
      </c>
    </row>
    <row r="10" spans="1:6" x14ac:dyDescent="0.35">
      <c r="A10" t="s">
        <v>14</v>
      </c>
      <c r="B10">
        <v>3975.31451225</v>
      </c>
      <c r="C10">
        <v>4658.152</v>
      </c>
      <c r="D10">
        <v>682.83748775000004</v>
      </c>
      <c r="E10">
        <v>2198993.9740769998</v>
      </c>
      <c r="F10">
        <v>54289.436729999899</v>
      </c>
    </row>
    <row r="11" spans="1:6" x14ac:dyDescent="0.35">
      <c r="A11" t="s">
        <v>15</v>
      </c>
      <c r="B11">
        <v>2024.28064425</v>
      </c>
      <c r="C11">
        <v>2103.8424</v>
      </c>
      <c r="D11">
        <v>79.561755750000103</v>
      </c>
      <c r="E11">
        <v>492871.29413892498</v>
      </c>
      <c r="F11">
        <v>224779.087465549</v>
      </c>
    </row>
    <row r="12" spans="1:6" x14ac:dyDescent="0.35">
      <c r="A12" t="s">
        <v>16</v>
      </c>
      <c r="B12">
        <v>9464.1085490000005</v>
      </c>
      <c r="C12">
        <v>9376.043635</v>
      </c>
      <c r="D12">
        <v>-88.064914000000002</v>
      </c>
      <c r="E12">
        <v>143753.15727</v>
      </c>
      <c r="F12">
        <v>461676.385777088</v>
      </c>
    </row>
    <row r="13" spans="1:6" x14ac:dyDescent="0.35">
      <c r="A13" t="s">
        <v>17</v>
      </c>
      <c r="B13">
        <v>7650.8387672500103</v>
      </c>
      <c r="C13">
        <v>7683.302396</v>
      </c>
      <c r="D13">
        <v>32.463628749999899</v>
      </c>
      <c r="E13">
        <v>71150.004987649794</v>
      </c>
      <c r="F13">
        <v>13007.412320650001</v>
      </c>
    </row>
    <row r="14" spans="1:6" x14ac:dyDescent="0.35">
      <c r="A14" t="s">
        <v>18</v>
      </c>
      <c r="B14">
        <v>56.875</v>
      </c>
      <c r="C14">
        <v>52.92</v>
      </c>
      <c r="D14">
        <v>-3.9550000000000001</v>
      </c>
      <c r="E14">
        <v>450.02250000000203</v>
      </c>
      <c r="F14">
        <v>22822.424999999999</v>
      </c>
    </row>
    <row r="15" spans="1:6" x14ac:dyDescent="0.35">
      <c r="A15" t="s">
        <v>19</v>
      </c>
      <c r="B15">
        <v>4848.1150132499997</v>
      </c>
      <c r="C15">
        <v>4896.3636310000002</v>
      </c>
      <c r="D15">
        <v>48.248617749999902</v>
      </c>
      <c r="E15">
        <v>388895.14647824003</v>
      </c>
      <c r="F15">
        <v>175085.71908910101</v>
      </c>
    </row>
    <row r="16" spans="1:6" x14ac:dyDescent="0.35">
      <c r="A16" t="s">
        <v>20</v>
      </c>
      <c r="B16">
        <v>240</v>
      </c>
      <c r="C16">
        <v>243.93600000000001</v>
      </c>
      <c r="D16">
        <v>3.9359999999999999</v>
      </c>
      <c r="E16">
        <v>4892.0640000000003</v>
      </c>
      <c r="F16">
        <v>1153.92</v>
      </c>
    </row>
    <row r="17" spans="1:6" x14ac:dyDescent="0.35">
      <c r="A17" t="s">
        <v>21</v>
      </c>
      <c r="B17">
        <v>715</v>
      </c>
      <c r="C17">
        <v>726.91200000000003</v>
      </c>
      <c r="D17">
        <v>11.912000000000001</v>
      </c>
      <c r="E17">
        <v>28116.1351</v>
      </c>
      <c r="F17">
        <v>20735.525819999999</v>
      </c>
    </row>
    <row r="18" spans="1:6" x14ac:dyDescent="0.35">
      <c r="A18" t="s">
        <v>22</v>
      </c>
      <c r="B18">
        <v>2120</v>
      </c>
      <c r="C18">
        <v>2134.1510939999998</v>
      </c>
      <c r="D18">
        <v>14.151094000000001</v>
      </c>
      <c r="E18">
        <v>37312.112672800002</v>
      </c>
      <c r="F18">
        <v>36925.410494000003</v>
      </c>
    </row>
    <row r="19" spans="1:6" x14ac:dyDescent="0.35">
      <c r="A19" t="s">
        <v>23</v>
      </c>
      <c r="B19">
        <v>7479.4554989999997</v>
      </c>
      <c r="C19">
        <v>-4431.786838</v>
      </c>
      <c r="D19">
        <v>-11911.242337</v>
      </c>
      <c r="E19">
        <v>0</v>
      </c>
      <c r="F19">
        <v>69112549.810099095</v>
      </c>
    </row>
    <row r="20" spans="1:6" x14ac:dyDescent="0.35">
      <c r="A20" t="s">
        <v>24</v>
      </c>
      <c r="B20">
        <v>0</v>
      </c>
      <c r="C20">
        <v>11014.981817</v>
      </c>
      <c r="D20">
        <v>11014.981817</v>
      </c>
      <c r="E20">
        <v>62326263.489102401</v>
      </c>
      <c r="F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CAA5-45FA-43C3-B5EA-3BFB365265A8}">
  <dimension ref="A1:F20"/>
  <sheetViews>
    <sheetView workbookViewId="0">
      <selection activeCell="I13" sqref="I13"/>
    </sheetView>
  </sheetViews>
  <sheetFormatPr defaultColWidth="10.90625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2448.14217125</v>
      </c>
      <c r="C2">
        <v>2512.3734800000002</v>
      </c>
      <c r="D2">
        <v>64.231308750000196</v>
      </c>
      <c r="E2">
        <v>429594.47234148899</v>
      </c>
      <c r="F2">
        <v>977978.00461430801</v>
      </c>
    </row>
    <row r="3" spans="1:6" x14ac:dyDescent="0.35">
      <c r="A3" t="s">
        <v>7</v>
      </c>
      <c r="B3">
        <v>22363.055843999999</v>
      </c>
      <c r="C3">
        <v>23004.100840999999</v>
      </c>
      <c r="D3">
        <v>641.04499699999997</v>
      </c>
      <c r="E3">
        <v>643498.04465925996</v>
      </c>
      <c r="F3">
        <v>7413405.5400323896</v>
      </c>
    </row>
    <row r="4" spans="1:6" x14ac:dyDescent="0.35">
      <c r="A4" t="s">
        <v>8</v>
      </c>
      <c r="B4">
        <v>2405.0458195000001</v>
      </c>
      <c r="C4">
        <v>2547.10502</v>
      </c>
      <c r="D4">
        <v>142.0592005</v>
      </c>
      <c r="E4">
        <v>345759.63247720402</v>
      </c>
      <c r="F4">
        <v>2664452.79209485</v>
      </c>
    </row>
    <row r="5" spans="1:6" x14ac:dyDescent="0.35">
      <c r="A5" t="s">
        <v>9</v>
      </c>
      <c r="B5">
        <v>4106.9560760000004</v>
      </c>
      <c r="C5">
        <v>4240.7254560000001</v>
      </c>
      <c r="D5">
        <v>133.76938000000001</v>
      </c>
      <c r="E5">
        <v>651005.49240710202</v>
      </c>
      <c r="F5">
        <v>1714349.62328343</v>
      </c>
    </row>
    <row r="6" spans="1:6" x14ac:dyDescent="0.35">
      <c r="A6" t="s">
        <v>10</v>
      </c>
      <c r="B6">
        <v>1556.8764484999999</v>
      </c>
      <c r="C6">
        <v>1392.2616</v>
      </c>
      <c r="D6">
        <v>-164.61484849999999</v>
      </c>
      <c r="E6">
        <v>967136.69871534803</v>
      </c>
      <c r="F6">
        <v>152194.746448119</v>
      </c>
    </row>
    <row r="7" spans="1:6" x14ac:dyDescent="0.35">
      <c r="A7" t="s">
        <v>11</v>
      </c>
      <c r="B7">
        <v>2195.8077345000002</v>
      </c>
      <c r="C7">
        <v>2012.5740000000001</v>
      </c>
      <c r="D7">
        <v>-183.2337345</v>
      </c>
      <c r="E7">
        <v>1073497.7343397101</v>
      </c>
      <c r="F7">
        <v>31980.416053850098</v>
      </c>
    </row>
    <row r="8" spans="1:6" x14ac:dyDescent="0.35">
      <c r="A8" t="s">
        <v>12</v>
      </c>
      <c r="B8">
        <v>3454.61242025</v>
      </c>
      <c r="C8">
        <v>3511.1158500000001</v>
      </c>
      <c r="D8">
        <v>56.503429750000102</v>
      </c>
      <c r="E8">
        <v>972294.09425571398</v>
      </c>
      <c r="F8">
        <v>2101524.6451345799</v>
      </c>
    </row>
    <row r="9" spans="1:6" x14ac:dyDescent="0.35">
      <c r="A9" t="s">
        <v>13</v>
      </c>
      <c r="B9">
        <v>19.29410575</v>
      </c>
      <c r="C9">
        <v>17.836200000000002</v>
      </c>
      <c r="D9">
        <v>-1.4579057499999999</v>
      </c>
      <c r="E9">
        <v>17243.669973464999</v>
      </c>
      <c r="F9">
        <v>10665.717447075</v>
      </c>
    </row>
    <row r="10" spans="1:6" x14ac:dyDescent="0.35">
      <c r="A10" t="s">
        <v>14</v>
      </c>
      <c r="B10">
        <v>4421.1543979999997</v>
      </c>
      <c r="C10">
        <v>4773.16</v>
      </c>
      <c r="D10">
        <v>352.00560200000001</v>
      </c>
      <c r="E10">
        <v>1907306.7686805001</v>
      </c>
      <c r="F10">
        <v>213067.16291586001</v>
      </c>
    </row>
    <row r="11" spans="1:6" x14ac:dyDescent="0.35">
      <c r="A11" t="s">
        <v>15</v>
      </c>
      <c r="B11">
        <v>2211.2616027499998</v>
      </c>
      <c r="C11">
        <v>2278.1208000000001</v>
      </c>
      <c r="D11">
        <v>66.859197249999994</v>
      </c>
      <c r="E11">
        <v>578034.42210215004</v>
      </c>
      <c r="F11">
        <v>453351.14119237999</v>
      </c>
    </row>
    <row r="12" spans="1:6" x14ac:dyDescent="0.35">
      <c r="A12" t="s">
        <v>16</v>
      </c>
      <c r="B12">
        <v>10492.922694000001</v>
      </c>
      <c r="C12">
        <v>10391.537456</v>
      </c>
      <c r="D12">
        <v>-101.385238</v>
      </c>
      <c r="E12">
        <v>188864.29035</v>
      </c>
      <c r="F12">
        <v>516808.74780000001</v>
      </c>
    </row>
    <row r="13" spans="1:6" x14ac:dyDescent="0.35">
      <c r="A13" t="s">
        <v>17</v>
      </c>
      <c r="B13">
        <v>7696.9971732499998</v>
      </c>
      <c r="C13">
        <v>7722.6842239999996</v>
      </c>
      <c r="D13">
        <v>25.687050750000001</v>
      </c>
      <c r="E13">
        <v>72730.636216275001</v>
      </c>
      <c r="F13">
        <v>34212.491474827497</v>
      </c>
    </row>
    <row r="14" spans="1:6" x14ac:dyDescent="0.35">
      <c r="A14" t="s">
        <v>18</v>
      </c>
      <c r="B14">
        <v>52.5</v>
      </c>
      <c r="C14">
        <v>46.404000000000003</v>
      </c>
      <c r="D14">
        <v>-6.0960000000000001</v>
      </c>
      <c r="E14">
        <v>0</v>
      </c>
      <c r="F14">
        <v>32233.185000000001</v>
      </c>
    </row>
    <row r="15" spans="1:6" x14ac:dyDescent="0.35">
      <c r="A15" t="s">
        <v>19</v>
      </c>
      <c r="B15">
        <v>4000.1116725000002</v>
      </c>
      <c r="C15">
        <v>4039.127281</v>
      </c>
      <c r="D15">
        <v>39.0156084999999</v>
      </c>
      <c r="E15">
        <v>364824.86230034998</v>
      </c>
      <c r="F15">
        <v>164414.461902101</v>
      </c>
    </row>
    <row r="16" spans="1:6" x14ac:dyDescent="0.35">
      <c r="A16" t="s">
        <v>20</v>
      </c>
      <c r="B16">
        <v>240</v>
      </c>
      <c r="C16">
        <v>242.04</v>
      </c>
      <c r="D16">
        <v>2.04</v>
      </c>
      <c r="E16">
        <v>4109.9520000000002</v>
      </c>
      <c r="F16">
        <v>1718.4</v>
      </c>
    </row>
    <row r="17" spans="1:6" x14ac:dyDescent="0.35">
      <c r="A17" t="s">
        <v>21</v>
      </c>
      <c r="B17">
        <v>604.995</v>
      </c>
      <c r="C17">
        <v>615.39359999999999</v>
      </c>
      <c r="D17">
        <v>10.3986</v>
      </c>
      <c r="E17">
        <v>23007.8187</v>
      </c>
      <c r="F17">
        <v>19375.277249999999</v>
      </c>
    </row>
    <row r="18" spans="1:6" x14ac:dyDescent="0.35">
      <c r="A18" t="s">
        <v>22</v>
      </c>
      <c r="B18">
        <v>1663</v>
      </c>
      <c r="C18">
        <v>1671.0127319999999</v>
      </c>
      <c r="D18">
        <v>8.0127319999999802</v>
      </c>
      <c r="E18">
        <v>27769.451362799999</v>
      </c>
      <c r="F18">
        <v>44383.586407000003</v>
      </c>
    </row>
    <row r="19" spans="1:6" x14ac:dyDescent="0.35">
      <c r="A19" t="s">
        <v>23</v>
      </c>
      <c r="B19">
        <v>7364.5878492499996</v>
      </c>
      <c r="C19">
        <v>-3168.3625860000002</v>
      </c>
      <c r="D19">
        <v>-10532.950435250001</v>
      </c>
      <c r="E19">
        <v>0</v>
      </c>
      <c r="F19">
        <v>79143784.791154101</v>
      </c>
    </row>
    <row r="20" spans="1:6" x14ac:dyDescent="0.35">
      <c r="A20" t="s">
        <v>24</v>
      </c>
      <c r="B20">
        <v>0</v>
      </c>
      <c r="C20">
        <v>11586.472731</v>
      </c>
      <c r="D20">
        <v>11586.472731</v>
      </c>
      <c r="E20">
        <v>87311178.430649295</v>
      </c>
      <c r="F2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I14" sqref="I14"/>
    </sheetView>
  </sheetViews>
  <sheetFormatPr defaultColWidth="10.90625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2481.364544</v>
      </c>
      <c r="C2">
        <v>2568.2850800000001</v>
      </c>
      <c r="D2">
        <v>86.920536000000197</v>
      </c>
      <c r="E2">
        <v>1090186.4297895699</v>
      </c>
      <c r="F2">
        <v>1488125.8901016</v>
      </c>
    </row>
    <row r="3" spans="1:6" x14ac:dyDescent="0.35">
      <c r="A3" t="s">
        <v>7</v>
      </c>
      <c r="B3">
        <v>23033.073085749998</v>
      </c>
      <c r="C3">
        <v>23495.903143</v>
      </c>
      <c r="D3">
        <v>462.83005724999998</v>
      </c>
      <c r="E3">
        <v>969798.66825170896</v>
      </c>
      <c r="F3">
        <v>4582718.0341201304</v>
      </c>
    </row>
    <row r="4" spans="1:6" x14ac:dyDescent="0.35">
      <c r="A4" t="s">
        <v>8</v>
      </c>
      <c r="B4">
        <v>2644.1835664999999</v>
      </c>
      <c r="C4">
        <v>2793.6349449999998</v>
      </c>
      <c r="D4">
        <v>149.4513785</v>
      </c>
      <c r="E4">
        <v>263506.19721176999</v>
      </c>
      <c r="F4">
        <v>2162318.2594167101</v>
      </c>
    </row>
    <row r="5" spans="1:6" x14ac:dyDescent="0.35">
      <c r="A5" t="s">
        <v>9</v>
      </c>
      <c r="B5">
        <v>3813.8361232500001</v>
      </c>
      <c r="C5">
        <v>4046.5464689999999</v>
      </c>
      <c r="D5">
        <v>232.71034574999999</v>
      </c>
      <c r="E5">
        <v>471008.92117680702</v>
      </c>
      <c r="F5">
        <v>2193810.8506845902</v>
      </c>
    </row>
    <row r="6" spans="1:6" x14ac:dyDescent="0.35">
      <c r="A6" t="s">
        <v>10</v>
      </c>
      <c r="B6">
        <v>1559.809313</v>
      </c>
      <c r="C6">
        <v>1482.8676</v>
      </c>
      <c r="D6">
        <v>-76.941712999999993</v>
      </c>
      <c r="E6">
        <v>877688.85657949699</v>
      </c>
      <c r="F6">
        <v>251283.86839145</v>
      </c>
    </row>
    <row r="7" spans="1:6" x14ac:dyDescent="0.35">
      <c r="A7" t="s">
        <v>11</v>
      </c>
      <c r="B7">
        <v>2196.5628065000001</v>
      </c>
      <c r="C7">
        <v>2059.7856000000002</v>
      </c>
      <c r="D7">
        <v>-136.77720650000001</v>
      </c>
      <c r="E7">
        <v>889623.45723367902</v>
      </c>
      <c r="F7">
        <v>29133.1724271001</v>
      </c>
    </row>
    <row r="8" spans="1:6" x14ac:dyDescent="0.35">
      <c r="A8" t="s">
        <v>12</v>
      </c>
      <c r="B8">
        <v>3156.0381327499999</v>
      </c>
      <c r="C8">
        <v>3241.7538</v>
      </c>
      <c r="D8">
        <v>85.715667250000095</v>
      </c>
      <c r="E8">
        <v>1856013.26223038</v>
      </c>
      <c r="F8">
        <v>1874949.8411663501</v>
      </c>
    </row>
    <row r="9" spans="1:6" x14ac:dyDescent="0.35">
      <c r="A9" t="s">
        <v>13</v>
      </c>
      <c r="B9">
        <v>18.517528250000002</v>
      </c>
      <c r="C9">
        <v>16.747199999999999</v>
      </c>
      <c r="D9">
        <v>-1.7703282499999999</v>
      </c>
      <c r="E9">
        <v>20828.365675952999</v>
      </c>
      <c r="F9">
        <v>8171.3347941000002</v>
      </c>
    </row>
    <row r="10" spans="1:6" x14ac:dyDescent="0.35">
      <c r="A10" t="s">
        <v>14</v>
      </c>
      <c r="B10">
        <v>4679.6579734999996</v>
      </c>
      <c r="C10">
        <v>5165.32</v>
      </c>
      <c r="D10">
        <v>485.66202650000002</v>
      </c>
      <c r="E10">
        <v>2537332.2336929999</v>
      </c>
      <c r="F10">
        <v>47252.483939999998</v>
      </c>
    </row>
    <row r="11" spans="1:6" x14ac:dyDescent="0.35">
      <c r="A11" t="s">
        <v>15</v>
      </c>
      <c r="B11">
        <v>2286.9997205</v>
      </c>
      <c r="C11">
        <v>2372.0808000000002</v>
      </c>
      <c r="D11">
        <v>85.081079500000101</v>
      </c>
      <c r="E11">
        <v>596614.01416597504</v>
      </c>
      <c r="F11">
        <v>153135.78688815</v>
      </c>
    </row>
    <row r="12" spans="1:6" x14ac:dyDescent="0.35">
      <c r="A12" t="s">
        <v>16</v>
      </c>
      <c r="B12">
        <v>10362.522477</v>
      </c>
      <c r="C12">
        <v>10288.671998</v>
      </c>
      <c r="D12">
        <v>-73.850479000000107</v>
      </c>
      <c r="E12">
        <v>192207.47859000001</v>
      </c>
      <c r="F12">
        <v>461887.028777025</v>
      </c>
    </row>
    <row r="13" spans="1:6" x14ac:dyDescent="0.35">
      <c r="A13" t="s">
        <v>17</v>
      </c>
      <c r="B13">
        <v>7770.4033695000098</v>
      </c>
      <c r="C13">
        <v>7815.8757800000003</v>
      </c>
      <c r="D13">
        <v>45.472410500000002</v>
      </c>
      <c r="E13">
        <v>110004.67125835</v>
      </c>
      <c r="F13">
        <v>32777.223691947598</v>
      </c>
    </row>
    <row r="14" spans="1:6" x14ac:dyDescent="0.35">
      <c r="A14" t="s">
        <v>18</v>
      </c>
      <c r="B14">
        <v>52.5</v>
      </c>
      <c r="C14">
        <v>47.534399999999998</v>
      </c>
      <c r="D14">
        <v>-4.9656000000000002</v>
      </c>
      <c r="E14">
        <v>0</v>
      </c>
      <c r="F14">
        <v>26826.1875</v>
      </c>
    </row>
    <row r="15" spans="1:6" x14ac:dyDescent="0.35">
      <c r="A15" t="s">
        <v>19</v>
      </c>
      <c r="B15">
        <v>3999.8116725</v>
      </c>
      <c r="C15">
        <v>4038.1090960000001</v>
      </c>
      <c r="D15">
        <v>38.297423500000001</v>
      </c>
      <c r="E15">
        <v>572847.25333566498</v>
      </c>
      <c r="F15">
        <v>209549.52827814501</v>
      </c>
    </row>
    <row r="16" spans="1:6" x14ac:dyDescent="0.35">
      <c r="A16" t="s">
        <v>20</v>
      </c>
      <c r="B16">
        <v>240</v>
      </c>
      <c r="C16">
        <v>240.3888</v>
      </c>
      <c r="D16">
        <v>0.38879999999999798</v>
      </c>
      <c r="E16">
        <v>2160.768</v>
      </c>
      <c r="F16">
        <v>1498.08</v>
      </c>
    </row>
    <row r="17" spans="1:6" x14ac:dyDescent="0.35">
      <c r="A17" t="s">
        <v>21</v>
      </c>
      <c r="B17">
        <v>532.50250000000005</v>
      </c>
      <c r="C17">
        <v>542.45759999999996</v>
      </c>
      <c r="D17">
        <v>9.9550999999999803</v>
      </c>
      <c r="E17">
        <v>40379.108899999999</v>
      </c>
      <c r="F17">
        <v>12154.85975</v>
      </c>
    </row>
    <row r="18" spans="1:6" x14ac:dyDescent="0.35">
      <c r="A18" t="s">
        <v>22</v>
      </c>
      <c r="B18">
        <v>1918</v>
      </c>
      <c r="C18">
        <v>1910.7418230000001</v>
      </c>
      <c r="D18">
        <v>-7.2581770000000301</v>
      </c>
      <c r="E18">
        <v>41846.349722799998</v>
      </c>
      <c r="F18">
        <v>46684.163176000002</v>
      </c>
    </row>
    <row r="19" spans="1:6" x14ac:dyDescent="0.35">
      <c r="A19" t="s">
        <v>23</v>
      </c>
      <c r="B19">
        <v>7374.9480775000002</v>
      </c>
      <c r="C19">
        <v>-876.80174799999998</v>
      </c>
      <c r="D19">
        <v>-8251.7498254999991</v>
      </c>
      <c r="E19">
        <v>339825.21086407499</v>
      </c>
      <c r="F19">
        <v>64211389.119458497</v>
      </c>
    </row>
    <row r="20" spans="1:6" x14ac:dyDescent="0.35">
      <c r="A20" t="s">
        <v>24</v>
      </c>
      <c r="B20">
        <v>0</v>
      </c>
      <c r="C20">
        <v>9123.2000040000003</v>
      </c>
      <c r="D20">
        <v>9123.2000040000003</v>
      </c>
      <c r="E20">
        <v>69012330.0906986</v>
      </c>
      <c r="F2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workbookViewId="0">
      <selection activeCell="I12" sqref="I12"/>
    </sheetView>
  </sheetViews>
  <sheetFormatPr defaultColWidth="10.90625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2792.7231607499998</v>
      </c>
      <c r="C2">
        <v>3022.03928</v>
      </c>
      <c r="D2">
        <v>229.31611925000001</v>
      </c>
      <c r="E2">
        <v>320046.55747923302</v>
      </c>
      <c r="F2">
        <v>1678270.4582309199</v>
      </c>
    </row>
    <row r="3" spans="1:6" x14ac:dyDescent="0.35">
      <c r="A3" t="s">
        <v>7</v>
      </c>
      <c r="B3">
        <v>22272.71916375</v>
      </c>
      <c r="C3">
        <v>22908.002303000001</v>
      </c>
      <c r="D3">
        <v>635.28313924999998</v>
      </c>
      <c r="E3">
        <v>267088.49506444403</v>
      </c>
      <c r="F3">
        <v>4255799.9193742499</v>
      </c>
    </row>
    <row r="4" spans="1:6" x14ac:dyDescent="0.35">
      <c r="A4" t="s">
        <v>8</v>
      </c>
      <c r="B4">
        <v>2770.7810207500002</v>
      </c>
      <c r="C4">
        <v>2729.2304669999999</v>
      </c>
      <c r="D4">
        <v>-41.550553749999999</v>
      </c>
      <c r="E4">
        <v>634492.30690207705</v>
      </c>
      <c r="F4">
        <v>401446.61422716698</v>
      </c>
    </row>
    <row r="5" spans="1:6" x14ac:dyDescent="0.35">
      <c r="A5" t="s">
        <v>9</v>
      </c>
      <c r="B5">
        <v>3996.25981675</v>
      </c>
      <c r="C5">
        <v>4177.2552809999997</v>
      </c>
      <c r="D5">
        <v>180.99546425</v>
      </c>
      <c r="E5">
        <v>604786.18346560502</v>
      </c>
      <c r="F5">
        <v>1164804.1571986401</v>
      </c>
    </row>
    <row r="6" spans="1:6" x14ac:dyDescent="0.35">
      <c r="A6" t="s">
        <v>10</v>
      </c>
      <c r="B6">
        <v>1616.1995995</v>
      </c>
      <c r="C6">
        <v>1451.0244</v>
      </c>
      <c r="D6">
        <v>-165.17519949999999</v>
      </c>
      <c r="E6">
        <v>740044.58809557499</v>
      </c>
      <c r="F6">
        <v>613.02935734998505</v>
      </c>
    </row>
    <row r="7" spans="1:6" x14ac:dyDescent="0.35">
      <c r="A7" t="s">
        <v>11</v>
      </c>
      <c r="B7">
        <v>2185.2503044999999</v>
      </c>
      <c r="C7">
        <v>2027.9795999999999</v>
      </c>
      <c r="D7">
        <v>-157.27070449999999</v>
      </c>
      <c r="E7">
        <v>604761.04797250603</v>
      </c>
      <c r="F7">
        <v>65418.602357425101</v>
      </c>
    </row>
    <row r="8" spans="1:6" x14ac:dyDescent="0.35">
      <c r="A8" t="s">
        <v>12</v>
      </c>
      <c r="B8">
        <v>3196.6425800000002</v>
      </c>
      <c r="C8">
        <v>3341.17605</v>
      </c>
      <c r="D8">
        <v>144.53346999999999</v>
      </c>
      <c r="E8">
        <v>558378.549993066</v>
      </c>
      <c r="F8">
        <v>1080430.5122913199</v>
      </c>
    </row>
    <row r="9" spans="1:6" x14ac:dyDescent="0.35">
      <c r="A9" t="s">
        <v>13</v>
      </c>
      <c r="B9">
        <v>18.560032249999999</v>
      </c>
      <c r="C9">
        <v>15.9444</v>
      </c>
      <c r="D9">
        <v>-2.61563225</v>
      </c>
      <c r="E9">
        <v>15359.745666860999</v>
      </c>
      <c r="F9">
        <v>4032.5374550000001</v>
      </c>
    </row>
    <row r="10" spans="1:6" x14ac:dyDescent="0.35">
      <c r="A10" t="s">
        <v>14</v>
      </c>
      <c r="B10">
        <v>4789.8937257500102</v>
      </c>
      <c r="C10">
        <v>5126.5680000000002</v>
      </c>
      <c r="D10">
        <v>336.67427425</v>
      </c>
      <c r="E10">
        <v>1734590.4004484999</v>
      </c>
      <c r="F10">
        <v>12639.258750000001</v>
      </c>
    </row>
    <row r="11" spans="1:6" x14ac:dyDescent="0.35">
      <c r="A11" t="s">
        <v>15</v>
      </c>
      <c r="B11">
        <v>2340.5193642499999</v>
      </c>
      <c r="C11">
        <v>2420.0520000000001</v>
      </c>
      <c r="D11">
        <v>79.532635749999997</v>
      </c>
      <c r="E11">
        <v>487113.925012975</v>
      </c>
      <c r="F11">
        <v>53104.590922499898</v>
      </c>
    </row>
    <row r="12" spans="1:6" x14ac:dyDescent="0.35">
      <c r="A12" t="s">
        <v>16</v>
      </c>
      <c r="B12">
        <v>9702.8287710000004</v>
      </c>
      <c r="C12">
        <v>9596.5905459999994</v>
      </c>
      <c r="D12">
        <v>-106.238225</v>
      </c>
      <c r="E12">
        <v>211024.48248000001</v>
      </c>
      <c r="F12">
        <v>502148.39850299997</v>
      </c>
    </row>
    <row r="13" spans="1:6" x14ac:dyDescent="0.35">
      <c r="A13" t="s">
        <v>17</v>
      </c>
      <c r="B13">
        <v>7645.2707215</v>
      </c>
      <c r="C13">
        <v>7651.9461840000004</v>
      </c>
      <c r="D13">
        <v>6.6754625000000498</v>
      </c>
      <c r="E13">
        <v>43380.955981650201</v>
      </c>
      <c r="F13">
        <v>47720.9394270552</v>
      </c>
    </row>
    <row r="14" spans="1:6" x14ac:dyDescent="0.35">
      <c r="A14" t="s">
        <v>18</v>
      </c>
      <c r="B14">
        <v>52.5</v>
      </c>
      <c r="C14">
        <v>43.070399999999999</v>
      </c>
      <c r="D14">
        <v>-9.4296000000000006</v>
      </c>
      <c r="E14">
        <v>0</v>
      </c>
      <c r="F14">
        <v>37791.117052499998</v>
      </c>
    </row>
    <row r="15" spans="1:6" x14ac:dyDescent="0.35">
      <c r="A15" t="s">
        <v>19</v>
      </c>
      <c r="B15">
        <v>4349.8450057500004</v>
      </c>
      <c r="C15">
        <v>4398.6181770000003</v>
      </c>
      <c r="D15">
        <v>48.773171249999997</v>
      </c>
      <c r="E15">
        <v>370381.88312046003</v>
      </c>
      <c r="F15">
        <v>224837.17339837499</v>
      </c>
    </row>
    <row r="16" spans="1:6" x14ac:dyDescent="0.35">
      <c r="A16" t="s">
        <v>20</v>
      </c>
      <c r="B16">
        <v>240</v>
      </c>
      <c r="C16">
        <v>246.46559999999999</v>
      </c>
      <c r="D16">
        <v>6.4656000000000002</v>
      </c>
      <c r="E16">
        <v>6385.3440000000001</v>
      </c>
      <c r="F16">
        <v>935.04</v>
      </c>
    </row>
    <row r="17" spans="1:6" x14ac:dyDescent="0.35">
      <c r="A17" t="s">
        <v>21</v>
      </c>
      <c r="B17">
        <v>958.00250000000005</v>
      </c>
      <c r="C17">
        <v>964.09439999999995</v>
      </c>
      <c r="D17">
        <v>6.0918999999999599</v>
      </c>
      <c r="E17">
        <v>38367.971499999898</v>
      </c>
      <c r="F17">
        <v>22689.563680000101</v>
      </c>
    </row>
    <row r="18" spans="1:6" x14ac:dyDescent="0.35">
      <c r="A18" t="s">
        <v>22</v>
      </c>
      <c r="B18">
        <v>2938</v>
      </c>
      <c r="C18">
        <v>2919.6163630000001</v>
      </c>
      <c r="D18">
        <v>-18.383637</v>
      </c>
      <c r="E18">
        <v>34427.721537999998</v>
      </c>
      <c r="F18">
        <v>46305.100857680001</v>
      </c>
    </row>
    <row r="19" spans="1:6" x14ac:dyDescent="0.35">
      <c r="A19" t="s">
        <v>23</v>
      </c>
      <c r="B19">
        <v>6424.8523882500003</v>
      </c>
      <c r="C19">
        <v>-4463.2713130000002</v>
      </c>
      <c r="D19">
        <v>-10888.123701250001</v>
      </c>
      <c r="E19">
        <v>0</v>
      </c>
      <c r="F19">
        <v>60888824.067452297</v>
      </c>
    </row>
    <row r="20" spans="1:6" x14ac:dyDescent="0.35">
      <c r="A20" t="s">
        <v>24</v>
      </c>
      <c r="B20">
        <v>0</v>
      </c>
      <c r="C20">
        <v>11572.218183000001</v>
      </c>
      <c r="D20">
        <v>11572.218183000001</v>
      </c>
      <c r="E20">
        <v>65324011.633232102</v>
      </c>
      <c r="F20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workbookViewId="0">
      <selection activeCell="I14" sqref="I14"/>
    </sheetView>
  </sheetViews>
  <sheetFormatPr defaultColWidth="10.90625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2491.31682125</v>
      </c>
      <c r="C2">
        <v>2702.5008800000001</v>
      </c>
      <c r="D2">
        <v>211.18405874999999</v>
      </c>
      <c r="E2">
        <v>104058.567755557</v>
      </c>
      <c r="F2">
        <v>819118.77861462499</v>
      </c>
    </row>
    <row r="3" spans="1:6" x14ac:dyDescent="0.35">
      <c r="A3" t="s">
        <v>7</v>
      </c>
      <c r="B3">
        <v>22411.615030000001</v>
      </c>
      <c r="C3">
        <v>22575.124456000001</v>
      </c>
      <c r="D3">
        <v>163.50942599999999</v>
      </c>
      <c r="E3">
        <v>796770.27714013006</v>
      </c>
      <c r="F3">
        <v>1627638.9077123399</v>
      </c>
    </row>
    <row r="4" spans="1:6" x14ac:dyDescent="0.35">
      <c r="A4" t="s">
        <v>8</v>
      </c>
      <c r="B4">
        <v>2720.8158324999999</v>
      </c>
      <c r="C4">
        <v>2628.6130910000002</v>
      </c>
      <c r="D4">
        <v>-92.202741500000002</v>
      </c>
      <c r="E4">
        <v>574119.761711017</v>
      </c>
      <c r="F4">
        <v>129404.06080300501</v>
      </c>
    </row>
    <row r="5" spans="1:6" x14ac:dyDescent="0.35">
      <c r="A5" t="s">
        <v>9</v>
      </c>
      <c r="B5">
        <v>4078.9189517499999</v>
      </c>
      <c r="C5">
        <v>4470.2005069999996</v>
      </c>
      <c r="D5">
        <v>391.28155525</v>
      </c>
      <c r="E5">
        <v>246500.351177473</v>
      </c>
      <c r="F5">
        <v>1646635.4950910199</v>
      </c>
    </row>
    <row r="6" spans="1:6" x14ac:dyDescent="0.35">
      <c r="A6" t="s">
        <v>10</v>
      </c>
      <c r="B6">
        <v>1570.8927927499999</v>
      </c>
      <c r="C6">
        <v>1301.9364</v>
      </c>
      <c r="D6">
        <v>-268.95639275000002</v>
      </c>
      <c r="E6">
        <v>683515.98482360796</v>
      </c>
      <c r="F6">
        <v>111817.26956426501</v>
      </c>
    </row>
    <row r="7" spans="1:6" x14ac:dyDescent="0.35">
      <c r="A7" t="s">
        <v>11</v>
      </c>
      <c r="B7">
        <v>2246.48156075</v>
      </c>
      <c r="C7">
        <v>2133.9780000000001</v>
      </c>
      <c r="D7">
        <v>-112.50356075000001</v>
      </c>
      <c r="E7">
        <v>367272.88286108797</v>
      </c>
      <c r="F7">
        <v>13977.0535159875</v>
      </c>
    </row>
    <row r="8" spans="1:6" x14ac:dyDescent="0.35">
      <c r="A8" t="s">
        <v>12</v>
      </c>
      <c r="B8">
        <v>2951.3176642499998</v>
      </c>
      <c r="C8">
        <v>2860.5691499999998</v>
      </c>
      <c r="D8">
        <v>-90.748514250000099</v>
      </c>
      <c r="E8">
        <v>852133.77521392505</v>
      </c>
      <c r="F8">
        <v>1150332.96917503</v>
      </c>
    </row>
    <row r="9" spans="1:6" x14ac:dyDescent="0.35">
      <c r="A9" t="s">
        <v>13</v>
      </c>
      <c r="B9">
        <v>20.117663499999999</v>
      </c>
      <c r="C9">
        <v>13.670400000000001</v>
      </c>
      <c r="D9">
        <v>-6.4472635</v>
      </c>
      <c r="E9">
        <v>14281.615409313001</v>
      </c>
      <c r="F9">
        <v>1643.2225086999999</v>
      </c>
    </row>
    <row r="10" spans="1:6" x14ac:dyDescent="0.35">
      <c r="A10" t="s">
        <v>14</v>
      </c>
      <c r="B10">
        <v>3761.248102</v>
      </c>
      <c r="C10">
        <v>4225.152</v>
      </c>
      <c r="D10">
        <v>463.90389800000003</v>
      </c>
      <c r="E10">
        <v>1933845.5014289999</v>
      </c>
      <c r="F10">
        <v>19583.926372499998</v>
      </c>
    </row>
    <row r="11" spans="1:6" x14ac:dyDescent="0.35">
      <c r="A11" t="s">
        <v>15</v>
      </c>
      <c r="B11">
        <v>1888.5588075000001</v>
      </c>
      <c r="C11">
        <v>2012.2608</v>
      </c>
      <c r="D11">
        <v>123.7019925</v>
      </c>
      <c r="E11">
        <v>617137.58848819998</v>
      </c>
      <c r="F11">
        <v>113238.13360174499</v>
      </c>
    </row>
    <row r="12" spans="1:6" x14ac:dyDescent="0.35">
      <c r="A12" t="s">
        <v>16</v>
      </c>
      <c r="B12">
        <v>8536.1603212499995</v>
      </c>
      <c r="C12">
        <v>8410.2923609999998</v>
      </c>
      <c r="D12">
        <v>-125.86796025</v>
      </c>
      <c r="E12">
        <v>224186.91759</v>
      </c>
      <c r="F12">
        <v>599213.35149228002</v>
      </c>
    </row>
    <row r="13" spans="1:6" x14ac:dyDescent="0.35">
      <c r="A13" t="s">
        <v>17</v>
      </c>
      <c r="B13">
        <v>9104.5543817499893</v>
      </c>
      <c r="C13">
        <v>9132.6685010000001</v>
      </c>
      <c r="D13">
        <v>28.114119250000201</v>
      </c>
      <c r="E13">
        <v>61119.352688200299</v>
      </c>
      <c r="F13">
        <v>6213.0021333750001</v>
      </c>
    </row>
    <row r="14" spans="1:6" x14ac:dyDescent="0.35">
      <c r="A14" t="s">
        <v>18</v>
      </c>
      <c r="B14">
        <v>52.5</v>
      </c>
      <c r="C14">
        <v>45.784799999999997</v>
      </c>
      <c r="D14">
        <v>-6.7152000000000003</v>
      </c>
      <c r="E14">
        <v>0</v>
      </c>
      <c r="F14">
        <v>28757.69904</v>
      </c>
    </row>
    <row r="15" spans="1:6" x14ac:dyDescent="0.35">
      <c r="A15" t="s">
        <v>19</v>
      </c>
      <c r="B15">
        <v>4015.0416719999998</v>
      </c>
      <c r="C15">
        <v>4037.4545480000002</v>
      </c>
      <c r="D15">
        <v>22.412876000000001</v>
      </c>
      <c r="E15">
        <v>271466.73986612202</v>
      </c>
      <c r="F15">
        <v>92879.870395162507</v>
      </c>
    </row>
    <row r="16" spans="1:6" x14ac:dyDescent="0.35">
      <c r="A16" t="s">
        <v>20</v>
      </c>
      <c r="B16">
        <v>240</v>
      </c>
      <c r="C16">
        <v>246.60480000000001</v>
      </c>
      <c r="D16">
        <v>6.6048</v>
      </c>
      <c r="E16">
        <v>8001.6</v>
      </c>
      <c r="F16">
        <v>1541.76</v>
      </c>
    </row>
    <row r="17" spans="1:6" x14ac:dyDescent="0.35">
      <c r="A17" t="s">
        <v>21</v>
      </c>
      <c r="B17">
        <v>767.5</v>
      </c>
      <c r="C17">
        <v>779.16959999999995</v>
      </c>
      <c r="D17">
        <v>11.669600000000001</v>
      </c>
      <c r="E17">
        <v>46499.739599999899</v>
      </c>
      <c r="F17">
        <v>27641.206238000101</v>
      </c>
    </row>
    <row r="18" spans="1:6" x14ac:dyDescent="0.35">
      <c r="A18" t="s">
        <v>22</v>
      </c>
      <c r="B18">
        <v>2593</v>
      </c>
      <c r="C18">
        <v>2578.7119980000002</v>
      </c>
      <c r="D18">
        <v>-14.288002000000001</v>
      </c>
      <c r="E18">
        <v>48230.615994400003</v>
      </c>
      <c r="F18">
        <v>75251.04210228</v>
      </c>
    </row>
    <row r="19" spans="1:6" x14ac:dyDescent="0.35">
      <c r="A19" t="s">
        <v>23</v>
      </c>
      <c r="B19">
        <v>5994.21263275</v>
      </c>
      <c r="C19">
        <v>4673.8258169999999</v>
      </c>
      <c r="D19">
        <v>-1320.3868157500001</v>
      </c>
      <c r="E19">
        <v>7530800.2394409003</v>
      </c>
      <c r="F19">
        <v>16555714.438343899</v>
      </c>
    </row>
    <row r="20" spans="1:6" x14ac:dyDescent="0.35">
      <c r="A20" t="s">
        <v>24</v>
      </c>
      <c r="B20">
        <v>0</v>
      </c>
      <c r="C20">
        <v>3632.145454</v>
      </c>
      <c r="D20">
        <v>3632.145454</v>
      </c>
      <c r="E20">
        <v>16725540.8106481</v>
      </c>
      <c r="F20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sqref="A1:XFD1048576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2175.2912710000001</v>
      </c>
      <c r="C2">
        <v>2584.3528160000001</v>
      </c>
      <c r="D2">
        <v>409.06154500000002</v>
      </c>
      <c r="E2">
        <v>101625.30500361</v>
      </c>
      <c r="F2">
        <v>2249633.9590626401</v>
      </c>
    </row>
    <row r="3" spans="1:6" x14ac:dyDescent="0.35">
      <c r="A3" t="s">
        <v>7</v>
      </c>
      <c r="B3">
        <v>20899.33079</v>
      </c>
      <c r="C3">
        <v>20973.652384000001</v>
      </c>
      <c r="D3">
        <v>74.321594000001099</v>
      </c>
      <c r="E3">
        <v>1416518.3734092801</v>
      </c>
      <c r="F3">
        <v>2189524.5929362699</v>
      </c>
    </row>
    <row r="4" spans="1:6" x14ac:dyDescent="0.35">
      <c r="A4" t="s">
        <v>8</v>
      </c>
      <c r="B4">
        <v>2718.6407399999998</v>
      </c>
      <c r="C4">
        <v>2759.477054</v>
      </c>
      <c r="D4">
        <v>40.836314000000002</v>
      </c>
      <c r="E4">
        <v>185747.12491800799</v>
      </c>
      <c r="F4">
        <v>359924.73610500601</v>
      </c>
    </row>
    <row r="5" spans="1:6" x14ac:dyDescent="0.35">
      <c r="A5" t="s">
        <v>9</v>
      </c>
      <c r="B5">
        <v>3039.9440657499999</v>
      </c>
      <c r="C5">
        <v>4007.7569520000002</v>
      </c>
      <c r="D5">
        <v>967.81288625000002</v>
      </c>
      <c r="E5">
        <v>15962.301337770001</v>
      </c>
      <c r="F5">
        <v>4520776.4320828598</v>
      </c>
    </row>
    <row r="6" spans="1:6" x14ac:dyDescent="0.35">
      <c r="A6" t="s">
        <v>10</v>
      </c>
      <c r="B6">
        <v>1710.3154529999999</v>
      </c>
      <c r="C6">
        <v>1554.942</v>
      </c>
      <c r="D6">
        <v>-155.37345300000001</v>
      </c>
      <c r="E6">
        <v>579403.16823007201</v>
      </c>
      <c r="F6">
        <v>5544.8113793500197</v>
      </c>
    </row>
    <row r="7" spans="1:6" x14ac:dyDescent="0.35">
      <c r="A7" t="s">
        <v>11</v>
      </c>
      <c r="B7">
        <v>1938.3098749999999</v>
      </c>
      <c r="C7">
        <v>1885.99188</v>
      </c>
      <c r="D7">
        <v>-52.317995000000003</v>
      </c>
      <c r="E7">
        <v>330636.85166621697</v>
      </c>
      <c r="F7">
        <v>161111.08016380001</v>
      </c>
    </row>
    <row r="8" spans="1:6" x14ac:dyDescent="0.35">
      <c r="A8" t="s">
        <v>12</v>
      </c>
      <c r="B8">
        <v>3186.2757322500001</v>
      </c>
      <c r="C8">
        <v>2768.4711000000002</v>
      </c>
      <c r="D8">
        <v>-417.80463225</v>
      </c>
      <c r="E8">
        <v>1585723.76450927</v>
      </c>
      <c r="F8">
        <v>342567.32818390598</v>
      </c>
    </row>
    <row r="9" spans="1:6" x14ac:dyDescent="0.35">
      <c r="A9" t="s">
        <v>13</v>
      </c>
      <c r="B9">
        <v>27.96565725</v>
      </c>
      <c r="C9">
        <v>13.664999999999999</v>
      </c>
      <c r="D9">
        <v>-14.30065725</v>
      </c>
      <c r="E9">
        <v>28987.342375406999</v>
      </c>
      <c r="F9">
        <v>1947.4364912999999</v>
      </c>
    </row>
    <row r="10" spans="1:6" x14ac:dyDescent="0.35">
      <c r="A10" t="s">
        <v>14</v>
      </c>
      <c r="B10">
        <v>3520.0357905000001</v>
      </c>
      <c r="C10">
        <v>3997.6239999999998</v>
      </c>
      <c r="D10">
        <v>477.5882095</v>
      </c>
      <c r="E10">
        <v>2182733.0426655002</v>
      </c>
      <c r="F10">
        <v>0</v>
      </c>
    </row>
    <row r="11" spans="1:6" x14ac:dyDescent="0.35">
      <c r="A11" t="s">
        <v>15</v>
      </c>
      <c r="B11">
        <v>1781.5368900000001</v>
      </c>
      <c r="C11">
        <v>1864.3104000000001</v>
      </c>
      <c r="D11">
        <v>82.773509999999902</v>
      </c>
      <c r="E11">
        <v>442105.24733764998</v>
      </c>
      <c r="F11">
        <v>19362.310823374999</v>
      </c>
    </row>
    <row r="12" spans="1:6" x14ac:dyDescent="0.35">
      <c r="A12" t="s">
        <v>16</v>
      </c>
      <c r="B12">
        <v>10160.076084</v>
      </c>
      <c r="C12">
        <v>10232.56436</v>
      </c>
      <c r="D12">
        <v>72.488276000000099</v>
      </c>
      <c r="E12">
        <v>537006.31146</v>
      </c>
      <c r="F12">
        <v>300254.87902584003</v>
      </c>
    </row>
    <row r="13" spans="1:6" x14ac:dyDescent="0.35">
      <c r="A13" t="s">
        <v>17</v>
      </c>
      <c r="B13">
        <v>15270.620641</v>
      </c>
      <c r="C13">
        <v>15313.883038</v>
      </c>
      <c r="D13">
        <v>43.262397</v>
      </c>
      <c r="E13">
        <v>89916.188752649905</v>
      </c>
      <c r="F13">
        <v>2543.6104449999598</v>
      </c>
    </row>
    <row r="14" spans="1:6" x14ac:dyDescent="0.35">
      <c r="A14" t="s">
        <v>18</v>
      </c>
      <c r="B14">
        <v>52.5</v>
      </c>
      <c r="C14">
        <v>48.095999999999997</v>
      </c>
      <c r="D14">
        <v>-4.4039999999999999</v>
      </c>
      <c r="E14">
        <v>0</v>
      </c>
      <c r="F14">
        <v>24721.288499999999</v>
      </c>
    </row>
    <row r="15" spans="1:6" x14ac:dyDescent="0.35">
      <c r="A15" t="s">
        <v>19</v>
      </c>
      <c r="B15">
        <v>2123.7091730000002</v>
      </c>
      <c r="C15">
        <v>2133.1636330000001</v>
      </c>
      <c r="D15">
        <v>9.4544599999999708</v>
      </c>
      <c r="E15">
        <v>175390.61200570001</v>
      </c>
      <c r="F15">
        <v>225980.9563935</v>
      </c>
    </row>
    <row r="16" spans="1:6" x14ac:dyDescent="0.35">
      <c r="A16" t="s">
        <v>20</v>
      </c>
      <c r="B16">
        <v>240</v>
      </c>
      <c r="C16">
        <v>242.44319999999999</v>
      </c>
      <c r="D16">
        <v>2.4432</v>
      </c>
      <c r="E16">
        <v>7248.1592000000001</v>
      </c>
      <c r="F16">
        <v>1887.4280000000001</v>
      </c>
    </row>
    <row r="17" spans="1:6" x14ac:dyDescent="0.35">
      <c r="A17" t="s">
        <v>21</v>
      </c>
      <c r="B17">
        <v>577.5</v>
      </c>
      <c r="C17">
        <v>593.78880000000004</v>
      </c>
      <c r="D17">
        <v>16.288799999999998</v>
      </c>
      <c r="E17">
        <v>46746.5337</v>
      </c>
      <c r="F17">
        <v>17716.027249999999</v>
      </c>
    </row>
    <row r="18" spans="1:6" x14ac:dyDescent="0.35">
      <c r="A18" t="s">
        <v>22</v>
      </c>
      <c r="B18">
        <v>1533</v>
      </c>
      <c r="C18">
        <v>1538.5316330000001</v>
      </c>
      <c r="D18">
        <v>5.5316329999999798</v>
      </c>
      <c r="E18">
        <v>32951.823133600003</v>
      </c>
      <c r="F18">
        <v>39026.294412000003</v>
      </c>
    </row>
    <row r="19" spans="1:6" x14ac:dyDescent="0.35">
      <c r="A19" t="s">
        <v>23</v>
      </c>
      <c r="B19">
        <v>145.72535099999999</v>
      </c>
      <c r="C19">
        <v>1947.6570549999999</v>
      </c>
      <c r="D19">
        <v>1801.9317040000001</v>
      </c>
      <c r="E19">
        <v>8587704.8761309199</v>
      </c>
      <c r="F19">
        <v>2521151.4054895798</v>
      </c>
    </row>
    <row r="20" spans="1:6" x14ac:dyDescent="0.35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tabSelected="1" workbookViewId="0">
      <selection activeCell="I14" sqref="I14"/>
    </sheetView>
  </sheetViews>
  <sheetFormatPr defaultColWidth="10.90625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2748.0333139999998</v>
      </c>
      <c r="C2">
        <v>2368.0292159999999</v>
      </c>
      <c r="D2">
        <v>-380.004098</v>
      </c>
      <c r="E2">
        <v>1303353.3828330101</v>
      </c>
      <c r="F2">
        <v>417747.27763185097</v>
      </c>
    </row>
    <row r="3" spans="1:6" x14ac:dyDescent="0.35">
      <c r="A3" t="s">
        <v>7</v>
      </c>
      <c r="B3">
        <v>17181.08703825</v>
      </c>
      <c r="C3">
        <v>16915.038213</v>
      </c>
      <c r="D3">
        <v>-266.04882524999903</v>
      </c>
      <c r="E3">
        <v>1741486.43492189</v>
      </c>
      <c r="F3">
        <v>1116093.3688240901</v>
      </c>
    </row>
    <row r="4" spans="1:6" x14ac:dyDescent="0.35">
      <c r="A4" t="s">
        <v>8</v>
      </c>
      <c r="B4">
        <v>2786.9016805000001</v>
      </c>
      <c r="C4">
        <v>2671.3300009999998</v>
      </c>
      <c r="D4">
        <v>-115.5716795</v>
      </c>
      <c r="E4">
        <v>483548.65787012503</v>
      </c>
      <c r="F4">
        <v>145619.90371731299</v>
      </c>
    </row>
    <row r="5" spans="1:6" x14ac:dyDescent="0.35">
      <c r="A5" t="s">
        <v>9</v>
      </c>
      <c r="B5">
        <v>3262.5100315</v>
      </c>
      <c r="C5">
        <v>3519.6866209999998</v>
      </c>
      <c r="D5">
        <v>257.17658949999998</v>
      </c>
      <c r="E5">
        <v>197010.88464621</v>
      </c>
      <c r="F5">
        <v>1061047.84604779</v>
      </c>
    </row>
    <row r="6" spans="1:6" x14ac:dyDescent="0.35">
      <c r="A6" t="s">
        <v>10</v>
      </c>
      <c r="B6">
        <v>1547.7005369999999</v>
      </c>
      <c r="C6">
        <v>1321.1328000000001</v>
      </c>
      <c r="D6">
        <v>-226.56773699999999</v>
      </c>
      <c r="E6">
        <v>695229.19496159605</v>
      </c>
      <c r="F6">
        <v>56120.331986249999</v>
      </c>
    </row>
    <row r="7" spans="1:6" x14ac:dyDescent="0.35">
      <c r="A7" t="s">
        <v>11</v>
      </c>
      <c r="B7">
        <v>2101.0572139999999</v>
      </c>
      <c r="C7">
        <v>1962.96468</v>
      </c>
      <c r="D7">
        <v>-138.092534</v>
      </c>
      <c r="E7">
        <v>430520.95311531302</v>
      </c>
      <c r="F7">
        <v>36254.499518156299</v>
      </c>
    </row>
    <row r="8" spans="1:6" x14ac:dyDescent="0.35">
      <c r="A8" t="s">
        <v>12</v>
      </c>
      <c r="B8">
        <v>3153.8556952499998</v>
      </c>
      <c r="C8">
        <v>2981.9548500000001</v>
      </c>
      <c r="D8">
        <v>-171.90084525</v>
      </c>
      <c r="E8">
        <v>1099919.1369936301</v>
      </c>
      <c r="F8">
        <v>262741.40373986098</v>
      </c>
    </row>
    <row r="9" spans="1:6" x14ac:dyDescent="0.35">
      <c r="A9" t="s">
        <v>13</v>
      </c>
      <c r="B9">
        <v>27.823142000000001</v>
      </c>
      <c r="C9">
        <v>14.3376</v>
      </c>
      <c r="D9">
        <v>-13.485542000000001</v>
      </c>
      <c r="E9">
        <v>24883.180050478499</v>
      </c>
      <c r="F9">
        <v>1623.0235143750001</v>
      </c>
    </row>
    <row r="10" spans="1:6" x14ac:dyDescent="0.35">
      <c r="A10" t="s">
        <v>14</v>
      </c>
      <c r="B10">
        <v>3521.86219325</v>
      </c>
      <c r="C10">
        <v>4096.424</v>
      </c>
      <c r="D10">
        <v>574.56180674999996</v>
      </c>
      <c r="E10">
        <v>2255125.1439705002</v>
      </c>
      <c r="F10">
        <v>0</v>
      </c>
    </row>
    <row r="11" spans="1:6" x14ac:dyDescent="0.35">
      <c r="A11" t="s">
        <v>15</v>
      </c>
      <c r="B11">
        <v>1999.1499054999999</v>
      </c>
      <c r="C11">
        <v>2088.5232000000001</v>
      </c>
      <c r="D11">
        <v>89.3732945</v>
      </c>
      <c r="E11">
        <v>414753.86829434999</v>
      </c>
      <c r="F11">
        <v>41950.867931375004</v>
      </c>
    </row>
    <row r="12" spans="1:6" x14ac:dyDescent="0.35">
      <c r="A12" t="s">
        <v>16</v>
      </c>
      <c r="B12">
        <v>10398.723975000001</v>
      </c>
      <c r="C12">
        <v>10395.083638</v>
      </c>
      <c r="D12">
        <v>-3.6403370000001298</v>
      </c>
      <c r="E12">
        <v>300395.30534999998</v>
      </c>
      <c r="F12">
        <v>283394.150325</v>
      </c>
    </row>
    <row r="13" spans="1:6" x14ac:dyDescent="0.35">
      <c r="A13" t="s">
        <v>17</v>
      </c>
      <c r="B13">
        <v>15138.752613000001</v>
      </c>
      <c r="C13">
        <v>15176.029087999999</v>
      </c>
      <c r="D13">
        <v>37.276475000000197</v>
      </c>
      <c r="E13">
        <v>87284.933512225005</v>
      </c>
      <c r="F13">
        <v>7894.2979818498798</v>
      </c>
    </row>
    <row r="14" spans="1:6" x14ac:dyDescent="0.35">
      <c r="A14" t="s">
        <v>18</v>
      </c>
      <c r="B14">
        <v>99</v>
      </c>
      <c r="C14">
        <v>95.356800000000007</v>
      </c>
      <c r="D14">
        <v>-3.6432000000000002</v>
      </c>
      <c r="E14">
        <v>5533.9875000000102</v>
      </c>
      <c r="F14">
        <v>22803.525000000001</v>
      </c>
    </row>
    <row r="15" spans="1:6" x14ac:dyDescent="0.35">
      <c r="A15" t="s">
        <v>19</v>
      </c>
      <c r="B15">
        <v>4623.2650084999996</v>
      </c>
      <c r="C15">
        <v>4718.763629</v>
      </c>
      <c r="D15">
        <v>95.498620499999902</v>
      </c>
      <c r="E15">
        <v>336302.69571044203</v>
      </c>
      <c r="F15">
        <v>62248.994130375097</v>
      </c>
    </row>
    <row r="16" spans="1:6" x14ac:dyDescent="0.35">
      <c r="A16" t="s">
        <v>20</v>
      </c>
      <c r="B16">
        <v>240</v>
      </c>
      <c r="C16">
        <v>242.50559999999999</v>
      </c>
      <c r="D16">
        <v>2.5055999999999998</v>
      </c>
      <c r="E16">
        <v>6737.1688000000004</v>
      </c>
      <c r="F16">
        <v>1926.328</v>
      </c>
    </row>
    <row r="17" spans="1:6" x14ac:dyDescent="0.35">
      <c r="A17" t="s">
        <v>21</v>
      </c>
      <c r="B17">
        <v>909.4</v>
      </c>
      <c r="C17">
        <v>934.46400000000006</v>
      </c>
      <c r="D17">
        <v>25.064</v>
      </c>
      <c r="E17">
        <v>77606.336199999903</v>
      </c>
      <c r="F17">
        <v>10199.031000000001</v>
      </c>
    </row>
    <row r="18" spans="1:6" x14ac:dyDescent="0.35">
      <c r="A18" t="s">
        <v>22</v>
      </c>
      <c r="B18">
        <v>2523</v>
      </c>
      <c r="C18">
        <v>2492.6654509999998</v>
      </c>
      <c r="D18">
        <v>-30.334548999999999</v>
      </c>
      <c r="E18">
        <v>48009.041424399999</v>
      </c>
      <c r="F18">
        <v>98704.860295999999</v>
      </c>
    </row>
    <row r="19" spans="1:6" x14ac:dyDescent="0.35">
      <c r="A19" t="s">
        <v>23</v>
      </c>
      <c r="B19">
        <v>-7597.9698027499999</v>
      </c>
      <c r="C19">
        <v>-7222.0221080000001</v>
      </c>
      <c r="D19">
        <v>375.94769474999998</v>
      </c>
      <c r="E19">
        <v>4759551.7815373</v>
      </c>
      <c r="F19">
        <v>3770526.8043905199</v>
      </c>
    </row>
    <row r="20" spans="1:6" x14ac:dyDescent="0.35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69A87-815A-4D37-9022-B4395EE94229}">
  <dimension ref="A1:F20"/>
  <sheetViews>
    <sheetView workbookViewId="0">
      <selection activeCell="J7" sqref="J7"/>
    </sheetView>
  </sheetViews>
  <sheetFormatPr defaultRowHeight="14.5" x14ac:dyDescent="0.35"/>
  <cols>
    <col min="1" max="1" width="10.453125" bestFit="1" customWidth="1"/>
    <col min="2" max="2" width="14.90625" bestFit="1" customWidth="1"/>
    <col min="3" max="3" width="12.453125" bestFit="1" customWidth="1"/>
    <col min="4" max="4" width="8.90625" customWidth="1"/>
    <col min="5" max="5" width="22.453125" bestFit="1" customWidth="1"/>
    <col min="6" max="6" width="20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f>'270323'!B2+'280323'!B2+'290323'!B2+'300323'!B2+'310323'!B2+'010423'!B2+'020423'!B2</f>
        <v>17782.921560750001</v>
      </c>
      <c r="C2">
        <f>'270323'!C2+'280323'!C2+'290323'!C2+'300323'!C2+'310323'!C2+'010423'!C2+'020423'!C2</f>
        <v>18400.376432000001</v>
      </c>
      <c r="D2">
        <f>'270323'!D2+'280323'!D2+'290323'!D2+'300323'!D2+'310323'!D2+'010423'!D2+'020423'!D2</f>
        <v>617.45487125000045</v>
      </c>
      <c r="E2">
        <f>'270323'!E2+'280323'!E2+'290323'!E2+'300323'!E2+'310323'!E2+'010423'!E2+'020423'!E2</f>
        <v>4639858.2201805692</v>
      </c>
      <c r="F2">
        <f>'270323'!F2+'280323'!F2+'290323'!F2+'300323'!F2+'310323'!F2+'010423'!F2+'020423'!F2</f>
        <v>8366437.0563540105</v>
      </c>
    </row>
    <row r="3" spans="1:6" x14ac:dyDescent="0.35">
      <c r="A3" t="s">
        <v>7</v>
      </c>
      <c r="B3">
        <f>'270323'!B3+'280323'!B3+'290323'!B3+'300323'!B3+'310323'!B3+'010423'!B3+'020423'!B3</f>
        <v>149076.87301899999</v>
      </c>
      <c r="C3">
        <f>'270323'!C3+'280323'!C3+'290323'!C3+'300323'!C3+'310323'!C3+'010423'!C3+'020423'!C3</f>
        <v>150782.19775699999</v>
      </c>
      <c r="D3">
        <f>'270323'!D3+'280323'!D3+'290323'!D3+'300323'!D3+'310323'!D3+'010423'!D3+'020423'!D3</f>
        <v>1705.3247380000021</v>
      </c>
      <c r="E3">
        <f>'270323'!E3+'280323'!E3+'290323'!E3+'300323'!E3+'310323'!E3+'010423'!E3+'020423'!E3</f>
        <v>7871165.055199964</v>
      </c>
      <c r="F3">
        <f>'270323'!F3+'280323'!F3+'290323'!F3+'300323'!F3+'310323'!F3+'010423'!F3+'020423'!F3</f>
        <v>23143775.817643132</v>
      </c>
    </row>
    <row r="4" spans="1:6" x14ac:dyDescent="0.35">
      <c r="A4" t="s">
        <v>8</v>
      </c>
      <c r="B4">
        <f>'270323'!B4+'280323'!B4+'290323'!B4+'300323'!B4+'310323'!B4+'010423'!B4+'020423'!B4</f>
        <v>18620.022410500002</v>
      </c>
      <c r="C4">
        <f>'270323'!C4+'280323'!C4+'290323'!C4+'300323'!C4+'310323'!C4+'010423'!C4+'020423'!C4</f>
        <v>18414.409413999998</v>
      </c>
      <c r="D4">
        <f>'270323'!D4+'280323'!D4+'290323'!D4+'300323'!D4+'310323'!D4+'010423'!D4+'020423'!D4</f>
        <v>-205.61299650000001</v>
      </c>
      <c r="E4">
        <f>'270323'!E4+'280323'!E4+'290323'!E4+'300323'!E4+'310323'!E4+'010423'!E4+'020423'!E4</f>
        <v>3789462.8581666211</v>
      </c>
      <c r="F4">
        <f>'270323'!F4+'280323'!F4+'290323'!F4+'300323'!F4+'310323'!F4+'010423'!F4+'020423'!F4</f>
        <v>5976419.6190704461</v>
      </c>
    </row>
    <row r="5" spans="1:6" x14ac:dyDescent="0.35">
      <c r="A5" t="s">
        <v>9</v>
      </c>
      <c r="B5">
        <f>'270323'!B5+'280323'!B5+'290323'!B5+'300323'!B5+'310323'!B5+'010423'!B5+'020423'!B5</f>
        <v>27075.1502225</v>
      </c>
      <c r="C5">
        <f>'270323'!C5+'280323'!C5+'290323'!C5+'300323'!C5+'310323'!C5+'010423'!C5+'020423'!C5</f>
        <v>29170.759872999999</v>
      </c>
      <c r="D5">
        <f>'270323'!D5+'280323'!D5+'290323'!D5+'300323'!D5+'310323'!D5+'010423'!D5+'020423'!D5</f>
        <v>2095.6096505</v>
      </c>
      <c r="E5">
        <f>'270323'!E5+'280323'!E5+'290323'!E5+'300323'!E5+'310323'!E5+'010423'!E5+'020423'!E5</f>
        <v>2836661.4026381825</v>
      </c>
      <c r="F5">
        <f>'270323'!F5+'280323'!F5+'290323'!F5+'300323'!F5+'310323'!F5+'010423'!F5+'020423'!F5</f>
        <v>12622958.9147512</v>
      </c>
    </row>
    <row r="6" spans="1:6" x14ac:dyDescent="0.35">
      <c r="A6" t="s">
        <v>10</v>
      </c>
      <c r="B6">
        <f>'270323'!B6+'280323'!B6+'290323'!B6+'300323'!B6+'310323'!B6+'010423'!B6+'020423'!B6</f>
        <v>11108.02909625</v>
      </c>
      <c r="C6">
        <f>'270323'!C6+'280323'!C6+'290323'!C6+'300323'!C6+'310323'!C6+'010423'!C6+'020423'!C6</f>
        <v>9905.5728000000017</v>
      </c>
      <c r="D6">
        <f>'270323'!D6+'280323'!D6+'290323'!D6+'300323'!D6+'310323'!D6+'010423'!D6+'020423'!D6</f>
        <v>-1202.4562962499999</v>
      </c>
      <c r="E6">
        <f>'270323'!E6+'280323'!E6+'290323'!E6+'300323'!E6+'310323'!E6+'010423'!E6+'020423'!E6</f>
        <v>5252147.2835916551</v>
      </c>
      <c r="F6">
        <f>'270323'!F6+'280323'!F6+'290323'!F6+'300323'!F6+'310323'!F6+'010423'!F6+'020423'!F6</f>
        <v>621055.00909930898</v>
      </c>
    </row>
    <row r="7" spans="1:6" x14ac:dyDescent="0.35">
      <c r="A7" t="s">
        <v>11</v>
      </c>
      <c r="B7">
        <f>'270323'!B7+'280323'!B7+'290323'!B7+'300323'!B7+'310323'!B7+'010423'!B7+'020423'!B7</f>
        <v>15033.631477750001</v>
      </c>
      <c r="C7">
        <f>'270323'!C7+'280323'!C7+'290323'!C7+'300323'!C7+'310323'!C7+'010423'!C7+'020423'!C7</f>
        <v>14081.700959999998</v>
      </c>
      <c r="D7">
        <f>'270323'!D7+'280323'!D7+'290323'!D7+'300323'!D7+'310323'!D7+'010423'!D7+'020423'!D7</f>
        <v>-951.93051775000004</v>
      </c>
      <c r="E7">
        <f>'270323'!E7+'280323'!E7+'290323'!E7+'300323'!E7+'310323'!E7+'010423'!E7+'020423'!E7</f>
        <v>4250070.6403088979</v>
      </c>
      <c r="F7">
        <f>'270323'!F7+'280323'!F7+'290323'!F7+'300323'!F7+'310323'!F7+'010423'!F7+'020423'!F7</f>
        <v>399867.12942591909</v>
      </c>
    </row>
    <row r="8" spans="1:6" x14ac:dyDescent="0.35">
      <c r="A8" t="s">
        <v>12</v>
      </c>
      <c r="B8">
        <f>'270323'!B8+'280323'!B8+'290323'!B8+'300323'!B8+'310323'!B8+'010423'!B8+'020423'!B8</f>
        <v>22249.337192250001</v>
      </c>
      <c r="C8">
        <f>'270323'!C8+'280323'!C8+'290323'!C8+'300323'!C8+'310323'!C8+'010423'!C8+'020423'!C8</f>
        <v>22299.420749999997</v>
      </c>
      <c r="D8">
        <f>'270323'!D8+'280323'!D8+'290323'!D8+'300323'!D8+'310323'!D8+'010423'!D8+'020423'!D8</f>
        <v>50.083557750000097</v>
      </c>
      <c r="E8">
        <f>'270323'!E8+'280323'!E8+'290323'!E8+'300323'!E8+'310323'!E8+'010423'!E8+'020423'!E8</f>
        <v>7222197.4320905646</v>
      </c>
      <c r="F8">
        <f>'270323'!F8+'280323'!F8+'290323'!F8+'300323'!F8+'310323'!F8+'010423'!F8+'020423'!F8</f>
        <v>9501055.4401633758</v>
      </c>
    </row>
    <row r="9" spans="1:6" x14ac:dyDescent="0.35">
      <c r="A9" t="s">
        <v>13</v>
      </c>
      <c r="B9">
        <f>'270323'!B9+'280323'!B9+'290323'!B9+'300323'!B9+'310323'!B9+'010423'!B9+'020423'!B9</f>
        <v>151.30203149999997</v>
      </c>
      <c r="C9">
        <f>'270323'!C9+'280323'!C9+'290323'!C9+'300323'!C9+'310323'!C9+'010423'!C9+'020423'!C9</f>
        <v>109.9044</v>
      </c>
      <c r="D9">
        <f>'270323'!D9+'280323'!D9+'290323'!D9+'300323'!D9+'310323'!D9+'010423'!D9+'020423'!D9</f>
        <v>-41.397631500000003</v>
      </c>
      <c r="E9">
        <f>'270323'!E9+'280323'!E9+'290323'!E9+'300323'!E9+'310323'!E9+'010423'!E9+'020423'!E9</f>
        <v>132618.4506228705</v>
      </c>
      <c r="F9">
        <f>'270323'!F9+'280323'!F9+'290323'!F9+'300323'!F9+'310323'!F9+'010423'!F9+'020423'!F9</f>
        <v>34885.382852034003</v>
      </c>
    </row>
    <row r="10" spans="1:6" x14ac:dyDescent="0.35">
      <c r="A10" t="s">
        <v>14</v>
      </c>
      <c r="B10">
        <f>'270323'!B10+'280323'!B10+'290323'!B10+'300323'!B10+'310323'!B10+'010423'!B10+'020423'!B10</f>
        <v>28669.166695250013</v>
      </c>
      <c r="C10">
        <f>'270323'!C10+'280323'!C10+'290323'!C10+'300323'!C10+'310323'!C10+'010423'!C10+'020423'!C10</f>
        <v>32042.399999999998</v>
      </c>
      <c r="D10">
        <f>'270323'!D10+'280323'!D10+'290323'!D10+'300323'!D10+'310323'!D10+'010423'!D10+'020423'!D10</f>
        <v>3373.2333047500001</v>
      </c>
      <c r="E10">
        <f>'270323'!E10+'280323'!E10+'290323'!E10+'300323'!E10+'310323'!E10+'010423'!E10+'020423'!E10</f>
        <v>14749927.064964</v>
      </c>
      <c r="F10">
        <f>'270323'!F10+'280323'!F10+'290323'!F10+'300323'!F10+'310323'!F10+'010423'!F10+'020423'!F10</f>
        <v>346832.26870835992</v>
      </c>
    </row>
    <row r="11" spans="1:6" x14ac:dyDescent="0.35">
      <c r="A11" t="s">
        <v>15</v>
      </c>
      <c r="B11">
        <f>'270323'!B11+'280323'!B11+'290323'!B11+'300323'!B11+'310323'!B11+'010423'!B11+'020423'!B11</f>
        <v>14532.306934749999</v>
      </c>
      <c r="C11">
        <f>'270323'!C11+'280323'!C11+'290323'!C11+'300323'!C11+'310323'!C11+'010423'!C11+'020423'!C11</f>
        <v>15139.190399999999</v>
      </c>
      <c r="D11">
        <f>'270323'!D11+'280323'!D11+'290323'!D11+'300323'!D11+'310323'!D11+'010423'!D11+'020423'!D11</f>
        <v>606.8834652500002</v>
      </c>
      <c r="E11">
        <f>'270323'!E11+'280323'!E11+'290323'!E11+'300323'!E11+'310323'!E11+'010423'!E11+'020423'!E11</f>
        <v>3628630.3595402245</v>
      </c>
      <c r="F11">
        <f>'270323'!F11+'280323'!F11+'290323'!F11+'300323'!F11+'310323'!F11+'010423'!F11+'020423'!F11</f>
        <v>1058921.9188250739</v>
      </c>
    </row>
    <row r="12" spans="1:6" x14ac:dyDescent="0.35">
      <c r="A12" t="s">
        <v>16</v>
      </c>
      <c r="B12">
        <f>'270323'!B12+'280323'!B12+'290323'!B12+'300323'!B12+'310323'!B12+'010423'!B12+'020423'!B12</f>
        <v>69117.342871250003</v>
      </c>
      <c r="C12">
        <f>'270323'!C12+'280323'!C12+'290323'!C12+'300323'!C12+'310323'!C12+'010423'!C12+'020423'!C12</f>
        <v>68690.783993999998</v>
      </c>
      <c r="D12">
        <f>'270323'!D12+'280323'!D12+'290323'!D12+'300323'!D12+'310323'!D12+'010423'!D12+'020423'!D12</f>
        <v>-426.55887725000014</v>
      </c>
      <c r="E12">
        <f>'270323'!E12+'280323'!E12+'290323'!E12+'300323'!E12+'310323'!E12+'010423'!E12+'020423'!E12</f>
        <v>1797437.94309</v>
      </c>
      <c r="F12">
        <f>'270323'!F12+'280323'!F12+'290323'!F12+'300323'!F12+'310323'!F12+'010423'!F12+'020423'!F12</f>
        <v>3125382.9417002331</v>
      </c>
    </row>
    <row r="13" spans="1:6" x14ac:dyDescent="0.35">
      <c r="A13" t="s">
        <v>17</v>
      </c>
      <c r="B13">
        <f>'270323'!B13+'280323'!B13+'290323'!B13+'300323'!B13+'310323'!B13+'010423'!B13+'020423'!B13</f>
        <v>70277.437667250008</v>
      </c>
      <c r="C13">
        <f>'270323'!C13+'280323'!C13+'290323'!C13+'300323'!C13+'310323'!C13+'010423'!C13+'020423'!C13</f>
        <v>70496.389211000002</v>
      </c>
      <c r="D13">
        <f>'270323'!D13+'280323'!D13+'290323'!D13+'300323'!D13+'310323'!D13+'010423'!D13+'020423'!D13</f>
        <v>218.95154375000035</v>
      </c>
      <c r="E13">
        <f>'270323'!E13+'280323'!E13+'290323'!E13+'300323'!E13+'310323'!E13+'010423'!E13+'020423'!E13</f>
        <v>535586.74339700025</v>
      </c>
      <c r="F13">
        <f>'270323'!F13+'280323'!F13+'290323'!F13+'300323'!F13+'310323'!F13+'010423'!F13+'020423'!F13</f>
        <v>144368.97747470514</v>
      </c>
    </row>
    <row r="14" spans="1:6" x14ac:dyDescent="0.35">
      <c r="A14" t="s">
        <v>18</v>
      </c>
      <c r="B14">
        <f>'270323'!B14+'280323'!B14+'290323'!B14+'300323'!B14+'310323'!B14+'010423'!B14+'020423'!B14</f>
        <v>418.375</v>
      </c>
      <c r="C14">
        <f>'270323'!C14+'280323'!C14+'290323'!C14+'300323'!C14+'310323'!C14+'010423'!C14+'020423'!C14</f>
        <v>379.16640000000001</v>
      </c>
      <c r="D14">
        <f>'270323'!D14+'280323'!D14+'290323'!D14+'300323'!D14+'310323'!D14+'010423'!D14+'020423'!D14</f>
        <v>-39.208599999999997</v>
      </c>
      <c r="E14">
        <f>'270323'!E14+'280323'!E14+'290323'!E14+'300323'!E14+'310323'!E14+'010423'!E14+'020423'!E14</f>
        <v>5984.010000000012</v>
      </c>
      <c r="F14">
        <f>'270323'!F14+'280323'!F14+'290323'!F14+'300323'!F14+'310323'!F14+'010423'!F14+'020423'!F14</f>
        <v>195955.4270925</v>
      </c>
    </row>
    <row r="15" spans="1:6" x14ac:dyDescent="0.35">
      <c r="A15" t="s">
        <v>19</v>
      </c>
      <c r="B15">
        <f>'270323'!B15+'280323'!B15+'290323'!B15+'300323'!B15+'310323'!B15+'010423'!B15+'020423'!B15</f>
        <v>27959.899217499998</v>
      </c>
      <c r="C15">
        <f>'270323'!C15+'280323'!C15+'290323'!C15+'300323'!C15+'310323'!C15+'010423'!C15+'020423'!C15</f>
        <v>28261.599995000004</v>
      </c>
      <c r="D15">
        <f>'270323'!D15+'280323'!D15+'290323'!D15+'300323'!D15+'310323'!D15+'010423'!D15+'020423'!D15</f>
        <v>301.70077749999973</v>
      </c>
      <c r="E15">
        <f>'270323'!E15+'280323'!E15+'290323'!E15+'300323'!E15+'310323'!E15+'010423'!E15+'020423'!E15</f>
        <v>2480109.1928169788</v>
      </c>
      <c r="F15">
        <f>'270323'!F15+'280323'!F15+'290323'!F15+'300323'!F15+'310323'!F15+'010423'!F15+'020423'!F15</f>
        <v>1154996.7035867595</v>
      </c>
    </row>
    <row r="16" spans="1:6" x14ac:dyDescent="0.35">
      <c r="A16" t="s">
        <v>20</v>
      </c>
      <c r="B16">
        <f>'270323'!B16+'280323'!B16+'290323'!B16+'300323'!B16+'310323'!B16+'010423'!B16+'020423'!B16</f>
        <v>1680</v>
      </c>
      <c r="C16">
        <f>'270323'!C16+'280323'!C16+'290323'!C16+'300323'!C16+'310323'!C16+'010423'!C16+'020423'!C16</f>
        <v>1704.384</v>
      </c>
      <c r="D16">
        <f>'270323'!D16+'280323'!D16+'290323'!D16+'300323'!D16+'310323'!D16+'010423'!D16+'020423'!D16</f>
        <v>24.384</v>
      </c>
      <c r="E16">
        <f>'270323'!E16+'280323'!E16+'290323'!E16+'300323'!E16+'310323'!E16+'010423'!E16+'020423'!E16</f>
        <v>39535.056000000004</v>
      </c>
      <c r="F16">
        <f>'270323'!F16+'280323'!F16+'290323'!F16+'300323'!F16+'310323'!F16+'010423'!F16+'020423'!F16</f>
        <v>10660.956</v>
      </c>
    </row>
    <row r="17" spans="1:6" x14ac:dyDescent="0.35">
      <c r="A17" t="s">
        <v>21</v>
      </c>
      <c r="B17">
        <f>'270323'!B17+'280323'!B17+'290323'!B17+'300323'!B17+'310323'!B17+'010423'!B17+'020423'!B17</f>
        <v>5064.8999999999996</v>
      </c>
      <c r="C17">
        <f>'270323'!C17+'280323'!C17+'290323'!C17+'300323'!C17+'310323'!C17+'010423'!C17+'020423'!C17</f>
        <v>5156.2800000000007</v>
      </c>
      <c r="D17">
        <f>'270323'!D17+'280323'!D17+'290323'!D17+'300323'!D17+'310323'!D17+'010423'!D17+'020423'!D17</f>
        <v>91.379999999999939</v>
      </c>
      <c r="E17">
        <f>'270323'!E17+'280323'!E17+'290323'!E17+'300323'!E17+'310323'!E17+'010423'!E17+'020423'!E17</f>
        <v>300723.64369999967</v>
      </c>
      <c r="F17">
        <f>'270323'!F17+'280323'!F17+'290323'!F17+'300323'!F17+'310323'!F17+'010423'!F17+'020423'!F17</f>
        <v>130511.49098800021</v>
      </c>
    </row>
    <row r="18" spans="1:6" x14ac:dyDescent="0.35">
      <c r="A18" t="s">
        <v>22</v>
      </c>
      <c r="B18">
        <f>'270323'!B18+'280323'!B18+'290323'!B18+'300323'!B18+'310323'!B18+'010423'!B18+'020423'!B18</f>
        <v>15288</v>
      </c>
      <c r="C18">
        <f>'270323'!C18+'280323'!C18+'290323'!C18+'300323'!C18+'310323'!C18+'010423'!C18+'020423'!C18</f>
        <v>15245.431094000003</v>
      </c>
      <c r="D18">
        <f>'270323'!D18+'280323'!D18+'290323'!D18+'300323'!D18+'310323'!D18+'010423'!D18+'020423'!D18</f>
        <v>-42.568906000000069</v>
      </c>
      <c r="E18">
        <f>'270323'!E18+'280323'!E18+'290323'!E18+'300323'!E18+'310323'!E18+'010423'!E18+'020423'!E18</f>
        <v>270547.11584879999</v>
      </c>
      <c r="F18">
        <f>'270323'!F18+'280323'!F18+'290323'!F18+'300323'!F18+'310323'!F18+'010423'!F18+'020423'!F18</f>
        <v>387280.45774495997</v>
      </c>
    </row>
    <row r="19" spans="1:6" x14ac:dyDescent="0.35">
      <c r="A19" t="s">
        <v>23</v>
      </c>
      <c r="B19">
        <f>'270323'!B19+'280323'!B19+'290323'!B19+'300323'!B19+'310323'!B19+'010423'!B19+'020423'!B19</f>
        <v>27185.811995000004</v>
      </c>
      <c r="C19">
        <f>'270323'!C19+'280323'!C19+'290323'!C19+'300323'!C19+'310323'!C19+'010423'!C19+'020423'!C19</f>
        <v>-13540.761721000003</v>
      </c>
      <c r="D19">
        <f>'270323'!D19+'280323'!D19+'290323'!D19+'300323'!D19+'310323'!D19+'010423'!D19+'020423'!D19</f>
        <v>-40726.573715999992</v>
      </c>
      <c r="E19">
        <f>'270323'!E19+'280323'!E19+'290323'!E19+'300323'!E19+'310323'!E19+'010423'!E19+'020423'!E19</f>
        <v>21217882.107973196</v>
      </c>
      <c r="F19">
        <f>'270323'!F19+'280323'!F19+'290323'!F19+'300323'!F19+'310323'!F19+'010423'!F19+'020423'!F19</f>
        <v>296203940.43638802</v>
      </c>
    </row>
    <row r="20" spans="1:6" x14ac:dyDescent="0.35">
      <c r="A20" t="s">
        <v>24</v>
      </c>
      <c r="B20">
        <f>'270323'!B20+'280323'!B20+'290323'!B20+'300323'!B20+'310323'!B20+'010423'!B20+'020423'!B20</f>
        <v>0</v>
      </c>
      <c r="C20">
        <f>'270323'!C20+'280323'!C20+'290323'!C20+'300323'!C20+'310323'!C20+'010423'!C20+'020423'!C20</f>
        <v>46929.018188999995</v>
      </c>
      <c r="D20">
        <f>'270323'!D20+'280323'!D20+'290323'!D20+'300323'!D20+'310323'!D20+'010423'!D20+'020423'!D20</f>
        <v>46929.018188999995</v>
      </c>
      <c r="E20">
        <f>'270323'!E20+'280323'!E20+'290323'!E20+'300323'!E20+'310323'!E20+'010423'!E20+'020423'!E20</f>
        <v>300699324.4543305</v>
      </c>
      <c r="F20">
        <f>'270323'!F20+'280323'!F20+'290323'!F20+'300323'!F20+'310323'!F20+'010423'!F20+'020423'!F20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270323</vt:lpstr>
      <vt:lpstr>280323</vt:lpstr>
      <vt:lpstr>290323</vt:lpstr>
      <vt:lpstr>300323</vt:lpstr>
      <vt:lpstr>310323</vt:lpstr>
      <vt:lpstr>010423</vt:lpstr>
      <vt:lpstr>020423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dell</cp:lastModifiedBy>
  <dcterms:created xsi:type="dcterms:W3CDTF">2023-01-25T16:25:52Z</dcterms:created>
  <dcterms:modified xsi:type="dcterms:W3CDTF">2023-04-13T07:05:34Z</dcterms:modified>
</cp:coreProperties>
</file>